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I47" i="8" l="1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46" i="8"/>
  <c r="I44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13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46" i="8"/>
  <c r="G44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13" i="8"/>
  <c r="H62" i="8"/>
  <c r="I62" i="8" l="1"/>
</calcChain>
</file>

<file path=xl/sharedStrings.xml><?xml version="1.0" encoding="utf-8"?>
<sst xmlns="http://schemas.openxmlformats.org/spreadsheetml/2006/main" count="173" uniqueCount="125">
  <si>
    <t>Наименование</t>
  </si>
  <si>
    <t>Ед. изм.</t>
  </si>
  <si>
    <t>Базисные цены</t>
  </si>
  <si>
    <t>Текущие цены</t>
  </si>
  <si>
    <t>СВОДНАЯ ВЕДОМОСТЬ РЕСУРСОВ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</si>
  <si>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</si>
  <si>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</si>
  <si>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</si>
  <si>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</si>
  <si>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</si>
  <si>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</si>
  <si>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</si>
  <si>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</si>
  <si>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01.2.03.02-0001</t>
  </si>
  <si>
    <t>Грунтовка битумная под полимерное или резиновое покрытие</t>
  </si>
  <si>
    <t>т</t>
  </si>
  <si>
    <t>01.2.03.03-0013</t>
  </si>
  <si>
    <t>Мастика битумная кровельная горячая</t>
  </si>
  <si>
    <t>01.3.01.08-0003</t>
  </si>
  <si>
    <t>Топливо моторное для среднеоборотных и малооборотных дизелей ДТ</t>
  </si>
  <si>
    <t>01.7.02.02-0021</t>
  </si>
  <si>
    <t>Бумага оберточная листовая</t>
  </si>
  <si>
    <t>1000 м2</t>
  </si>
  <si>
    <t>01.7.03.01-0001</t>
  </si>
  <si>
    <t>Вода</t>
  </si>
  <si>
    <t>м3</t>
  </si>
  <si>
    <t>01.7.07.29-0031</t>
  </si>
  <si>
    <t>Каболка</t>
  </si>
  <si>
    <t>01.7.11.07-0054</t>
  </si>
  <si>
    <t>Электроды сварочные Э42, диаметр 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</si>
  <si>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</si>
  <si>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</si>
  <si>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</si>
  <si>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</t>
  </si>
  <si>
    <t>01.7.19.04-0031</t>
  </si>
  <si>
    <t>Прокладки резиновые (пластина техническая прессованная)</t>
  </si>
  <si>
    <t>кг</t>
  </si>
  <si>
    <t>01.7.20.08-0021</t>
  </si>
  <si>
    <t>Брезент</t>
  </si>
  <si>
    <t>м2</t>
  </si>
  <si>
    <t>01.7.20.08-0162</t>
  </si>
  <si>
    <t>Ткань мешочная</t>
  </si>
  <si>
    <t>10 м2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</si>
  <si>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</si>
  <si>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</si>
  <si>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</si>
  <si>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</si>
  <si>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</si>
  <si>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</si>
  <si>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</si>
  <si>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</si>
  <si>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</si>
  <si>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</si>
  <si>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</si>
  <si>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</si>
  <si>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</si>
  <si>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</si>
  <si>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05.1.01.13-0043</t>
  </si>
  <si>
    <t>Плита железобетонная покрытий, перекрытий и днищ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</si>
  <si>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</si>
  <si>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</si>
  <si>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</si>
  <si>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</si>
  <si>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</si>
  <si>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</si>
  <si>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11.2.13.04-0012</t>
  </si>
  <si>
    <t>Щиты из досок, толщина 40 мм</t>
  </si>
  <si>
    <t>12.1.02.06-0012</t>
  </si>
  <si>
    <t>Рубероид кровельный РКК-350</t>
  </si>
  <si>
    <t>12.2.03.11-0041</t>
  </si>
  <si>
    <t>Холсты стекловолокнистые термовлагоустойчивые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</si>
  <si>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</si>
  <si>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</si>
  <si>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</si>
  <si>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</si>
  <si>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</si>
  <si>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</si>
  <si>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</si>
  <si>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</si>
  <si>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23.8.03.11_50_5042156030_12.07.2023_02</t>
  </si>
  <si>
    <t>Фланец Synoflex д=300 мм</t>
  </si>
  <si>
    <t>шт.</t>
  </si>
  <si>
    <t>68769,40
82523,28/1,2</t>
  </si>
  <si>
    <t>23.8.03.12-0011</t>
  </si>
  <si>
    <t>Фасонные части стальные сварные, номинальный диаметр до 800 мм</t>
  </si>
  <si>
    <t>24.3.05.01_63_6312189627_28.08.2023_02</t>
  </si>
  <si>
    <t>Втулка под фланец ПЭ100 SDR17 д=200 мм</t>
  </si>
  <si>
    <t>1342,88
1611,45/1,2</t>
  </si>
  <si>
    <t>ФССЦ-01.2.03.03-0007</t>
  </si>
  <si>
    <t>Мастика битумная</t>
  </si>
  <si>
    <t>ФССЦ-02.3.01.02-1005</t>
  </si>
  <si>
    <t>Песок природный II класс, очень мелкий, круглые сита</t>
  </si>
  <si>
    <t>ФССЦ-05.1.01.09-0042</t>
  </si>
  <si>
    <t>Кольцо опорное КО-6 /бетон B15 (М200), объем 0,02 м3, расход арматуры 1,10 кг</t>
  </si>
  <si>
    <t>шт</t>
  </si>
  <si>
    <t>ФССЦ-05.1.01.09-0052</t>
  </si>
  <si>
    <t>Кольцо стеновое смотровых колодцев КС7.9, бетон B15 (М200), объем 0,15 м3, расход арматуры 4,80 кг</t>
  </si>
  <si>
    <t>ФССЦ-05.1.01.09-0071</t>
  </si>
  <si>
    <t>Кольцо стеновое смотровых колодцев КС20.6, бетон B15 (М200), объем 0,39 м3, расход арматуры 13,04 кг...</t>
  </si>
  <si>
    <t>ФССЦ-05.1.01.11-0046</t>
  </si>
  <si>
    <t>Плита днища ПН20, бетон B15 (М200), объем 0,59 м3, расход арматуры 79,44 кг</t>
  </si>
  <si>
    <t>ФССЦ-05.1.01.13-0043</t>
  </si>
  <si>
    <t>ФССЦ-05.1.06.09-0009</t>
  </si>
  <si>
    <t>Плиты перекрытия 2ПП20-1, бетон B15, объем 0,48 м3, расход арматуры 62,98 кг</t>
  </si>
  <si>
    <t>ФССЦ-07.2.05.01-0032</t>
  </si>
  <si>
    <t>Ограждения лестничных проемов, лестничные марши, пожарные лестницы</t>
  </si>
  <si>
    <t>ФССЦ-08.1.02.06-0011</t>
  </si>
  <si>
    <t>Люк чугунный легкий Л(A30)-В-1-60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</si>
  <si>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</si>
  <si>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</si>
  <si>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</si>
  <si>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</si>
  <si>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ФССЦ-23.8.03.12-0011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</si>
  <si>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</si>
  <si>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</si>
  <si>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</si>
  <si>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</si>
  <si>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м</t>
  </si>
  <si>
    <t>ФССЦ-24.3.05.08-0465</t>
  </si>
  <si>
    <t>Отвод полиэтиленовый сварной 30°, ПЭ100, к напорным трубам 1,0 МПа (10 кгс/см2), диаметр 225 мм</t>
  </si>
  <si>
    <t/>
  </si>
  <si>
    <t>Итого "Материалы"</t>
  </si>
  <si>
    <t>Составил:_________________________________инженер 1 кат. СДО Н.Ю.Рогозина</t>
  </si>
  <si>
    <t>Наружные сети водоснабжения</t>
  </si>
  <si>
    <t>Подключение к централизованной системе холодного водоснабжения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</si>
</sst>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top" wrapText="1"/>
    </xf>
    <xf numFmtId="43" fontId="10" fillId="0" borderId="1" xfId="27" applyFont="1" applyBorder="1" applyAlignment="1">
      <alignment horizontal="right" vertical="top" wrapText="1"/>
    </xf>
    <xf numFmtId="0" fontId="5" fillId="0" borderId="0" xfId="23" applyFont="1" applyAlignment="1">
      <alignment horizontal="justify" vertical="top"/>
    </xf>
    <xf numFmtId="0" fontId="8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0" fontId="5" fillId="0" borderId="0" xfId="23" applyFont="1" applyAlignment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0" xfId="23" applyFont="1" applyAlignment="1">
      <alignment horizontal="justify" vertical="top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I65"/>
  <sheetViews>
    <sheetView showGridLines="0" tabSelected="1" topLeftCell="B1" zoomScaleNormal="100" workbookViewId="0">
      <selection activeCell="L8" sqref="L8"/>
    </sheetView>
  </sheetViews>
  <sheetFormatPr defaultRowHeight="12.75" x14ac:dyDescent="0.2"/>
  <cols>
    <col min="1" max="1" width="0" style="4" hidden="1" customWidth="1"/>
    <col min="2" max="2" width="19" style="3" customWidth="1"/>
    <col min="3" max="3" width="38.7109375" style="4" customWidth="1"/>
    <col min="4" max="4" width="10.7109375" style="4" customWidth="1"/>
    <col min="5" max="5" width="10.7109375" style="3" customWidth="1"/>
    <col min="6" max="6" width="10.7109375" style="4" customWidth="1"/>
    <col min="7" max="7" width="11.5703125" style="4" customWidth="1"/>
    <col min="8" max="8" width="12.5703125" style="4" customWidth="1"/>
    <col min="9" max="9" width="12.42578125" style="4" customWidth="1"/>
    <col min="10" max="16384" width="9.140625" style="4"/>
  </cols>
  <sheetData>
    <row r="1" spans="2:9" ht="15.75" x14ac:dyDescent="0.25">
      <c r="B1" s="1"/>
      <c r="C1" s="25" t="s">
        <v>4</v>
      </c>
      <c r="D1" s="25"/>
      <c r="E1" s="25"/>
      <c r="F1" s="25"/>
      <c r="G1" s="25"/>
      <c r="H1" s="25"/>
      <c r="I1" s="2"/>
    </row>
    <row r="2" spans="2:9" ht="15" customHeight="1" x14ac:dyDescent="0.2">
      <c r="B2" s="43" t="s">
        <v>124</v>
      </c>
      <c r="C2" s="43"/>
      <c r="D2" s="43"/>
      <c r="E2" s="43"/>
      <c r="F2" s="43"/>
      <c r="G2" s="43"/>
      <c r="H2" s="43"/>
      <c r="I2" s="43"/>
    </row>
    <row r="3" spans="2:9" ht="38.25" customHeight="1" x14ac:dyDescent="0.2">
      <c r="B3" s="43"/>
      <c r="C3" s="43"/>
      <c r="D3" s="43"/>
      <c r="E3" s="43"/>
      <c r="F3" s="43"/>
      <c r="G3" s="43"/>
      <c r="H3" s="43"/>
      <c r="I3" s="43"/>
    </row>
    <row r="4" spans="2:9" ht="14.25" customHeight="1" x14ac:dyDescent="0.2">
      <c r="B4" s="24"/>
      <c r="C4" s="27" t="s">
        <v>123</v>
      </c>
      <c r="D4" s="27"/>
      <c r="E4" s="27"/>
      <c r="F4" s="27"/>
      <c r="G4" s="27"/>
      <c r="H4" s="24"/>
      <c r="I4" s="24"/>
    </row>
    <row r="5" spans="2:9" x14ac:dyDescent="0.2">
      <c r="B5" s="5"/>
      <c r="C5" s="6"/>
      <c r="D5" s="26"/>
      <c r="E5" s="26"/>
      <c r="F5" s="26"/>
      <c r="G5" s="9"/>
      <c r="H5" s="9"/>
      <c r="I5" s="9"/>
    </row>
    <row r="6" spans="2:9" ht="12.75" customHeight="1" x14ac:dyDescent="0.2">
      <c r="B6" s="40" t="s">
        <v>9</v>
      </c>
      <c r="C6" s="37" t="s">
        <v>0</v>
      </c>
      <c r="D6" s="37" t="s">
        <v>1</v>
      </c>
      <c r="E6" s="34" t="s">
        <v>8</v>
      </c>
      <c r="F6" s="32" t="s">
        <v>5</v>
      </c>
      <c r="G6" s="33"/>
      <c r="H6" s="32" t="s">
        <v>7</v>
      </c>
      <c r="I6" s="33"/>
    </row>
    <row r="7" spans="2:9" ht="12.75" customHeight="1" x14ac:dyDescent="0.2">
      <c r="B7" s="41"/>
      <c r="C7" s="38"/>
      <c r="D7" s="38"/>
      <c r="E7" s="35"/>
      <c r="F7" s="21" t="s">
        <v>2</v>
      </c>
      <c r="G7" s="21" t="s">
        <v>3</v>
      </c>
      <c r="H7" s="21" t="s">
        <v>2</v>
      </c>
      <c r="I7" s="21" t="s">
        <v>3</v>
      </c>
    </row>
    <row r="8" spans="2:9" x14ac:dyDescent="0.2">
      <c r="B8" s="42"/>
      <c r="C8" s="39"/>
      <c r="D8" s="39"/>
      <c r="E8" s="36"/>
      <c r="F8" s="10" t="s">
        <v>6</v>
      </c>
      <c r="G8" s="10" t="s">
        <v>6</v>
      </c>
      <c r="H8" s="10" t="s">
        <v>6</v>
      </c>
      <c r="I8" s="10" t="s">
        <v>6</v>
      </c>
    </row>
    <row r="9" spans="2:9" x14ac:dyDescent="0.2">
      <c r="B9" s="11">
        <v>1</v>
      </c>
      <c r="C9" s="11">
        <v>2</v>
      </c>
      <c r="D9" s="11">
        <v>3</v>
      </c>
      <c r="E9" s="12">
        <v>4</v>
      </c>
      <c r="F9" s="11">
        <v>5</v>
      </c>
      <c r="G9" s="11">
        <v>6</v>
      </c>
      <c r="H9" s="11">
        <v>7</v>
      </c>
      <c r="I9" s="11">
        <v>8</v>
      </c>
    </row>
    <row r="10" spans="2:9" ht="17.850000000000001" customHeight="1" x14ac:dyDescent="0.2">
      <c r="B10" s="28" t="s">
        <v>10</v>
      </c>
      <c r="C10" s="29"/>
      <c r="D10" s="29"/>
      <c r="E10" s="29"/>
      <c r="F10" s="29"/>
      <c r="G10" s="29"/>
      <c r="H10" s="29"/>
      <c r="I10" s="29"/>
    </row>
    <row r="11" spans="2:9" ht="17.850000000000001" customHeight="1" x14ac:dyDescent="0.2">
      <c r="B11" s="28" t="s">
        <v>11</v>
      </c>
      <c r="C11" s="29"/>
      <c r="D11" s="29"/>
      <c r="E11" s="29"/>
      <c r="F11" s="29"/>
      <c r="G11" s="29"/>
      <c r="H11" s="29"/>
      <c r="I11" s="29"/>
    </row>
    <row r="12" spans="2:9" ht="17.850000000000001" customHeight="1" x14ac:dyDescent="0.2">
      <c r="B12" s="30" t="s">
        <v>12</v>
      </c>
      <c r="C12" s="31"/>
      <c r="D12" s="31"/>
      <c r="E12" s="31"/>
      <c r="F12" s="31"/>
      <c r="G12" s="31"/>
      <c r="H12" s="31"/>
      <c r="I12" s="31"/>
    </row>
    <row r="13" spans="2:9" ht="25.5" x14ac:dyDescent="0.2">
      <c r="B13" s="13" t="s">
        <v>13</v>
      </c>
      <c r="C13" s="14" t="s">
        <v>14</v>
      </c>
      <c r="D13" s="15" t="s">
        <v>15</v>
      </c>
      <c r="E13" s="13">
        <v>4.0999999999999997E-6</v>
      </c>
      <c r="F13" s="16">
        <v>31060</v>
      </c>
      <c r="G13" s="22">
        <f>4.99*F13</f>
        <v>154989.4</v>
      </c>
      <c r="H13" s="16">
        <v>0.13</v>
      </c>
      <c r="I13" s="22">
        <f>4.99*H13</f>
        <v>0.64870000000000005</v>
      </c>
    </row>
    <row r="14" spans="2:9" x14ac:dyDescent="0.2">
      <c r="B14" s="13" t="s">
        <v>16</v>
      </c>
      <c r="C14" s="14" t="s">
        <v>17</v>
      </c>
      <c r="D14" s="15" t="s">
        <v>15</v>
      </c>
      <c r="E14" s="13">
        <v>5.1694999999999998E-2</v>
      </c>
      <c r="F14" s="16">
        <v>3390</v>
      </c>
      <c r="G14" s="22">
        <f t="shared" ref="G14:G42" si="0">4.99*F14</f>
        <v>16916.100000000002</v>
      </c>
      <c r="H14" s="16">
        <v>175.25</v>
      </c>
      <c r="I14" s="22">
        <f t="shared" ref="I14:I42" si="1">4.99*H14</f>
        <v>874.49750000000006</v>
      </c>
    </row>
    <row r="15" spans="2:9" ht="25.5" x14ac:dyDescent="0.2">
      <c r="B15" s="13" t="s">
        <v>18</v>
      </c>
      <c r="C15" s="14" t="s">
        <v>19</v>
      </c>
      <c r="D15" s="15" t="s">
        <v>15</v>
      </c>
      <c r="E15" s="13">
        <v>4.8999999999999998E-3</v>
      </c>
      <c r="F15" s="16">
        <v>4041.7</v>
      </c>
      <c r="G15" s="22">
        <f t="shared" si="0"/>
        <v>20168.082999999999</v>
      </c>
      <c r="H15" s="16">
        <v>19.8</v>
      </c>
      <c r="I15" s="22">
        <f t="shared" si="1"/>
        <v>98.802000000000007</v>
      </c>
    </row>
    <row r="16" spans="2:9" x14ac:dyDescent="0.2">
      <c r="B16" s="13" t="s">
        <v>20</v>
      </c>
      <c r="C16" s="14" t="s">
        <v>21</v>
      </c>
      <c r="D16" s="15" t="s">
        <v>22</v>
      </c>
      <c r="E16" s="13">
        <v>2.5400000000000001E-5</v>
      </c>
      <c r="F16" s="16">
        <v>1252</v>
      </c>
      <c r="G16" s="22">
        <f t="shared" si="0"/>
        <v>6247.4800000000005</v>
      </c>
      <c r="H16" s="16">
        <v>0.03</v>
      </c>
      <c r="I16" s="22">
        <f t="shared" si="1"/>
        <v>0.1497</v>
      </c>
    </row>
    <row r="17" spans="2:9" x14ac:dyDescent="0.2">
      <c r="B17" s="13" t="s">
        <v>23</v>
      </c>
      <c r="C17" s="14" t="s">
        <v>24</v>
      </c>
      <c r="D17" s="15" t="s">
        <v>25</v>
      </c>
      <c r="E17" s="13">
        <v>3.0559794999999998</v>
      </c>
      <c r="F17" s="16">
        <v>2.44</v>
      </c>
      <c r="G17" s="22">
        <f t="shared" si="0"/>
        <v>12.175600000000001</v>
      </c>
      <c r="H17" s="16">
        <v>7.46</v>
      </c>
      <c r="I17" s="22">
        <f t="shared" si="1"/>
        <v>37.2254</v>
      </c>
    </row>
    <row r="18" spans="2:9" x14ac:dyDescent="0.2">
      <c r="B18" s="13" t="s">
        <v>26</v>
      </c>
      <c r="C18" s="14" t="s">
        <v>27</v>
      </c>
      <c r="D18" s="15" t="s">
        <v>15</v>
      </c>
      <c r="E18" s="13">
        <v>9.7999999999999997E-3</v>
      </c>
      <c r="F18" s="16">
        <v>30030</v>
      </c>
      <c r="G18" s="22">
        <f t="shared" si="0"/>
        <v>149849.70000000001</v>
      </c>
      <c r="H18" s="16">
        <v>294.29000000000002</v>
      </c>
      <c r="I18" s="22">
        <f t="shared" si="1"/>
        <v>1468.5071000000003</v>
      </c>
    </row>
    <row r="19" spans="2:9" x14ac:dyDescent="0.2">
      <c r="B19" s="13" t="s">
        <v>28</v>
      </c>
      <c r="C19" s="14" t="s">
        <v>29</v>
      </c>
      <c r="D19" s="15" t="s">
        <v>15</v>
      </c>
      <c r="E19" s="13">
        <v>3.2880000000000001E-3</v>
      </c>
      <c r="F19" s="16">
        <v>9424</v>
      </c>
      <c r="G19" s="22">
        <f t="shared" si="0"/>
        <v>47025.760000000002</v>
      </c>
      <c r="H19" s="16">
        <v>30.99</v>
      </c>
      <c r="I19" s="22">
        <f t="shared" si="1"/>
        <v>154.64009999999999</v>
      </c>
    </row>
    <row r="20" spans="2:9" ht="38.25" x14ac:dyDescent="0.2">
      <c r="B20" s="13" t="s">
        <v>30</v>
      </c>
      <c r="C20" s="14" t="s">
        <v>31</v>
      </c>
      <c r="D20" s="15" t="s">
        <v>15</v>
      </c>
      <c r="E20" s="13">
        <v>8.3000000000000001E-3</v>
      </c>
      <c r="F20" s="16">
        <v>13560</v>
      </c>
      <c r="G20" s="22">
        <f t="shared" si="0"/>
        <v>67664.400000000009</v>
      </c>
      <c r="H20" s="16">
        <v>112.55</v>
      </c>
      <c r="I20" s="22">
        <f t="shared" si="1"/>
        <v>561.62450000000001</v>
      </c>
    </row>
    <row r="21" spans="2:9" x14ac:dyDescent="0.2">
      <c r="B21" s="13" t="s">
        <v>32</v>
      </c>
      <c r="C21" s="14" t="s">
        <v>33</v>
      </c>
      <c r="D21" s="15" t="s">
        <v>15</v>
      </c>
      <c r="E21" s="13">
        <v>2.0769999999999999E-3</v>
      </c>
      <c r="F21" s="16">
        <v>11978</v>
      </c>
      <c r="G21" s="22">
        <f t="shared" si="0"/>
        <v>59770.22</v>
      </c>
      <c r="H21" s="16">
        <v>24.88</v>
      </c>
      <c r="I21" s="22">
        <f t="shared" si="1"/>
        <v>124.1512</v>
      </c>
    </row>
    <row r="22" spans="2:9" ht="25.5" x14ac:dyDescent="0.2">
      <c r="B22" s="13" t="s">
        <v>34</v>
      </c>
      <c r="C22" s="14" t="s">
        <v>35</v>
      </c>
      <c r="D22" s="15" t="s">
        <v>36</v>
      </c>
      <c r="E22" s="13">
        <v>0.7</v>
      </c>
      <c r="F22" s="16">
        <v>23.09</v>
      </c>
      <c r="G22" s="22">
        <f t="shared" si="0"/>
        <v>115.2191</v>
      </c>
      <c r="H22" s="16">
        <v>16.16</v>
      </c>
      <c r="I22" s="22">
        <f t="shared" si="1"/>
        <v>80.638400000000004</v>
      </c>
    </row>
    <row r="23" spans="2:9" x14ac:dyDescent="0.2">
      <c r="B23" s="13" t="s">
        <v>37</v>
      </c>
      <c r="C23" s="14" t="s">
        <v>38</v>
      </c>
      <c r="D23" s="15" t="s">
        <v>39</v>
      </c>
      <c r="E23" s="13">
        <v>1.2960000000000001E-4</v>
      </c>
      <c r="F23" s="16">
        <v>37.43</v>
      </c>
      <c r="G23" s="22">
        <f t="shared" si="0"/>
        <v>186.7757</v>
      </c>
      <c r="H23" s="16"/>
      <c r="I23" s="22">
        <f t="shared" si="1"/>
        <v>0</v>
      </c>
    </row>
    <row r="24" spans="2:9" x14ac:dyDescent="0.2">
      <c r="B24" s="13" t="s">
        <v>40</v>
      </c>
      <c r="C24" s="14" t="s">
        <v>41</v>
      </c>
      <c r="D24" s="15" t="s">
        <v>42</v>
      </c>
      <c r="E24" s="13">
        <v>1.73E-5</v>
      </c>
      <c r="F24" s="16">
        <v>84.75</v>
      </c>
      <c r="G24" s="22">
        <f t="shared" si="0"/>
        <v>422.90250000000003</v>
      </c>
      <c r="H24" s="16"/>
      <c r="I24" s="22">
        <f t="shared" si="1"/>
        <v>0</v>
      </c>
    </row>
    <row r="25" spans="2:9" ht="25.5" x14ac:dyDescent="0.2">
      <c r="B25" s="13" t="s">
        <v>43</v>
      </c>
      <c r="C25" s="14" t="s">
        <v>44</v>
      </c>
      <c r="D25" s="15" t="s">
        <v>15</v>
      </c>
      <c r="E25" s="13">
        <v>2.6949999999999999E-4</v>
      </c>
      <c r="F25" s="16">
        <v>734.5</v>
      </c>
      <c r="G25" s="22">
        <f t="shared" si="0"/>
        <v>3665.1550000000002</v>
      </c>
      <c r="H25" s="16">
        <v>0.2</v>
      </c>
      <c r="I25" s="22">
        <f t="shared" si="1"/>
        <v>0.99800000000000011</v>
      </c>
    </row>
    <row r="26" spans="2:9" x14ac:dyDescent="0.2">
      <c r="B26" s="13" t="s">
        <v>45</v>
      </c>
      <c r="C26" s="14" t="s">
        <v>46</v>
      </c>
      <c r="D26" s="15" t="s">
        <v>15</v>
      </c>
      <c r="E26" s="13">
        <v>1.3090000000000001E-4</v>
      </c>
      <c r="F26" s="16">
        <v>2147</v>
      </c>
      <c r="G26" s="22">
        <f t="shared" si="0"/>
        <v>10713.53</v>
      </c>
      <c r="H26" s="16">
        <v>0.28000000000000003</v>
      </c>
      <c r="I26" s="22">
        <f t="shared" si="1"/>
        <v>1.3972000000000002</v>
      </c>
    </row>
    <row r="27" spans="2:9" ht="25.5" x14ac:dyDescent="0.2">
      <c r="B27" s="13" t="s">
        <v>47</v>
      </c>
      <c r="C27" s="14" t="s">
        <v>48</v>
      </c>
      <c r="D27" s="15" t="s">
        <v>25</v>
      </c>
      <c r="E27" s="13">
        <v>0.66639999999999999</v>
      </c>
      <c r="F27" s="16">
        <v>560</v>
      </c>
      <c r="G27" s="22">
        <f t="shared" si="0"/>
        <v>2794.4</v>
      </c>
      <c r="H27" s="16">
        <v>373.18</v>
      </c>
      <c r="I27" s="22">
        <f t="shared" si="1"/>
        <v>1862.1682000000001</v>
      </c>
    </row>
    <row r="28" spans="2:9" ht="25.5" x14ac:dyDescent="0.2">
      <c r="B28" s="13" t="s">
        <v>49</v>
      </c>
      <c r="C28" s="14" t="s">
        <v>50</v>
      </c>
      <c r="D28" s="15" t="s">
        <v>25</v>
      </c>
      <c r="E28" s="13">
        <v>0.24745</v>
      </c>
      <c r="F28" s="16">
        <v>490</v>
      </c>
      <c r="G28" s="22">
        <f t="shared" si="0"/>
        <v>2445.1</v>
      </c>
      <c r="H28" s="16">
        <v>121.25</v>
      </c>
      <c r="I28" s="22">
        <f t="shared" si="1"/>
        <v>605.03750000000002</v>
      </c>
    </row>
    <row r="29" spans="2:9" ht="25.5" x14ac:dyDescent="0.2">
      <c r="B29" s="13" t="s">
        <v>51</v>
      </c>
      <c r="C29" s="14" t="s">
        <v>52</v>
      </c>
      <c r="D29" s="15" t="s">
        <v>15</v>
      </c>
      <c r="E29" s="13">
        <v>0.2205</v>
      </c>
      <c r="F29" s="16">
        <v>491.01</v>
      </c>
      <c r="G29" s="22">
        <f t="shared" si="0"/>
        <v>2450.1399000000001</v>
      </c>
      <c r="H29" s="16">
        <v>108.27</v>
      </c>
      <c r="I29" s="22">
        <f t="shared" si="1"/>
        <v>540.26729999999998</v>
      </c>
    </row>
    <row r="30" spans="2:9" x14ac:dyDescent="0.2">
      <c r="B30" s="13" t="s">
        <v>53</v>
      </c>
      <c r="C30" s="14" t="s">
        <v>54</v>
      </c>
      <c r="D30" s="15" t="s">
        <v>25</v>
      </c>
      <c r="E30" s="13">
        <v>8.3300000000000006E-3</v>
      </c>
      <c r="F30" s="16">
        <v>395</v>
      </c>
      <c r="G30" s="22">
        <f t="shared" si="0"/>
        <v>1971.0500000000002</v>
      </c>
      <c r="H30" s="16">
        <v>3.29</v>
      </c>
      <c r="I30" s="22">
        <f t="shared" si="1"/>
        <v>16.417100000000001</v>
      </c>
    </row>
    <row r="31" spans="2:9" ht="25.5" x14ac:dyDescent="0.2">
      <c r="B31" s="13" t="s">
        <v>55</v>
      </c>
      <c r="C31" s="14" t="s">
        <v>56</v>
      </c>
      <c r="D31" s="15" t="s">
        <v>25</v>
      </c>
      <c r="E31" s="13">
        <v>2.4500000000000001E-2</v>
      </c>
      <c r="F31" s="16">
        <v>485.9</v>
      </c>
      <c r="G31" s="22">
        <f t="shared" si="0"/>
        <v>2424.6410000000001</v>
      </c>
      <c r="H31" s="16">
        <v>11.9</v>
      </c>
      <c r="I31" s="22">
        <f t="shared" si="1"/>
        <v>59.381000000000007</v>
      </c>
    </row>
    <row r="32" spans="2:9" ht="25.5" x14ac:dyDescent="0.2">
      <c r="B32" s="13" t="s">
        <v>57</v>
      </c>
      <c r="C32" s="14" t="s">
        <v>58</v>
      </c>
      <c r="D32" s="15" t="s">
        <v>25</v>
      </c>
      <c r="E32" s="13">
        <v>0.96775</v>
      </c>
      <c r="F32" s="16">
        <v>1382.9</v>
      </c>
      <c r="G32" s="22">
        <f t="shared" si="0"/>
        <v>6900.6710000000012</v>
      </c>
      <c r="H32" s="16">
        <v>1338.3</v>
      </c>
      <c r="I32" s="22">
        <f t="shared" si="1"/>
        <v>6678.1170000000002</v>
      </c>
    </row>
    <row r="33" spans="2:9" ht="38.25" x14ac:dyDescent="0.2">
      <c r="B33" s="13" t="s">
        <v>59</v>
      </c>
      <c r="C33" s="14" t="s">
        <v>60</v>
      </c>
      <c r="D33" s="15" t="s">
        <v>25</v>
      </c>
      <c r="E33" s="13">
        <v>0.29420299999999999</v>
      </c>
      <c r="F33" s="16">
        <v>558.33000000000004</v>
      </c>
      <c r="G33" s="22">
        <f t="shared" si="0"/>
        <v>2786.0667000000003</v>
      </c>
      <c r="H33" s="16">
        <v>164.26</v>
      </c>
      <c r="I33" s="22">
        <f t="shared" si="1"/>
        <v>819.65739999999994</v>
      </c>
    </row>
    <row r="34" spans="2:9" ht="38.25" x14ac:dyDescent="0.2">
      <c r="B34" s="13" t="s">
        <v>61</v>
      </c>
      <c r="C34" s="14" t="s">
        <v>62</v>
      </c>
      <c r="D34" s="15" t="s">
        <v>25</v>
      </c>
      <c r="E34" s="13">
        <v>9.7999999999999997E-3</v>
      </c>
      <c r="F34" s="16">
        <v>1287</v>
      </c>
      <c r="G34" s="22">
        <f t="shared" si="0"/>
        <v>6422.13</v>
      </c>
      <c r="H34" s="16">
        <v>12.61</v>
      </c>
      <c r="I34" s="22">
        <f t="shared" si="1"/>
        <v>62.923900000000003</v>
      </c>
    </row>
    <row r="35" spans="2:9" ht="38.25" x14ac:dyDescent="0.2">
      <c r="B35" s="13" t="s">
        <v>63</v>
      </c>
      <c r="C35" s="14" t="s">
        <v>64</v>
      </c>
      <c r="D35" s="15" t="s">
        <v>25</v>
      </c>
      <c r="E35" s="13">
        <v>0.101283</v>
      </c>
      <c r="F35" s="16">
        <v>550</v>
      </c>
      <c r="G35" s="22">
        <f t="shared" si="0"/>
        <v>2744.5</v>
      </c>
      <c r="H35" s="16">
        <v>55.71</v>
      </c>
      <c r="I35" s="22">
        <f t="shared" si="1"/>
        <v>277.99290000000002</v>
      </c>
    </row>
    <row r="36" spans="2:9" x14ac:dyDescent="0.2">
      <c r="B36" s="13" t="s">
        <v>65</v>
      </c>
      <c r="C36" s="14" t="s">
        <v>66</v>
      </c>
      <c r="D36" s="15" t="s">
        <v>39</v>
      </c>
      <c r="E36" s="13">
        <v>0.29399999999999998</v>
      </c>
      <c r="F36" s="16">
        <v>57.63</v>
      </c>
      <c r="G36" s="22">
        <f t="shared" si="0"/>
        <v>287.57370000000003</v>
      </c>
      <c r="H36" s="16">
        <v>16.940000000000001</v>
      </c>
      <c r="I36" s="22">
        <f t="shared" si="1"/>
        <v>84.530600000000007</v>
      </c>
    </row>
    <row r="37" spans="2:9" x14ac:dyDescent="0.2">
      <c r="B37" s="13" t="s">
        <v>67</v>
      </c>
      <c r="C37" s="14" t="s">
        <v>68</v>
      </c>
      <c r="D37" s="15" t="s">
        <v>39</v>
      </c>
      <c r="E37" s="13">
        <v>4.7676999999999997E-2</v>
      </c>
      <c r="F37" s="16">
        <v>7.46</v>
      </c>
      <c r="G37" s="22">
        <f t="shared" si="0"/>
        <v>37.2254</v>
      </c>
      <c r="H37" s="16">
        <v>0.36</v>
      </c>
      <c r="I37" s="22">
        <f t="shared" si="1"/>
        <v>1.7964</v>
      </c>
    </row>
    <row r="38" spans="2:9" ht="25.5" x14ac:dyDescent="0.2">
      <c r="B38" s="13" t="s">
        <v>69</v>
      </c>
      <c r="C38" s="14" t="s">
        <v>70</v>
      </c>
      <c r="D38" s="15" t="s">
        <v>42</v>
      </c>
      <c r="E38" s="13">
        <v>2.9583999999999999E-3</v>
      </c>
      <c r="F38" s="16">
        <v>10.71</v>
      </c>
      <c r="G38" s="22">
        <f t="shared" si="0"/>
        <v>53.442900000000009</v>
      </c>
      <c r="H38" s="16">
        <v>0.03</v>
      </c>
      <c r="I38" s="22">
        <f t="shared" si="1"/>
        <v>0.1497</v>
      </c>
    </row>
    <row r="39" spans="2:9" x14ac:dyDescent="0.2">
      <c r="B39" s="13" t="s">
        <v>71</v>
      </c>
      <c r="C39" s="14" t="s">
        <v>72</v>
      </c>
      <c r="D39" s="15" t="s">
        <v>15</v>
      </c>
      <c r="E39" s="13">
        <v>3.6000000000000001E-5</v>
      </c>
      <c r="F39" s="16">
        <v>15620</v>
      </c>
      <c r="G39" s="22">
        <f t="shared" si="0"/>
        <v>77943.8</v>
      </c>
      <c r="H39" s="16">
        <v>0.56000000000000005</v>
      </c>
      <c r="I39" s="22">
        <f t="shared" si="1"/>
        <v>2.7944000000000004</v>
      </c>
    </row>
    <row r="40" spans="2:9" x14ac:dyDescent="0.2">
      <c r="B40" s="13" t="s">
        <v>73</v>
      </c>
      <c r="C40" s="14" t="s">
        <v>74</v>
      </c>
      <c r="D40" s="15" t="s">
        <v>15</v>
      </c>
      <c r="E40" s="13">
        <v>7.2000000000000002E-5</v>
      </c>
      <c r="F40" s="16">
        <v>14312.87</v>
      </c>
      <c r="G40" s="22">
        <f t="shared" si="0"/>
        <v>71421.221300000005</v>
      </c>
      <c r="H40" s="16">
        <v>1.03</v>
      </c>
      <c r="I40" s="22">
        <f t="shared" si="1"/>
        <v>5.1397000000000004</v>
      </c>
    </row>
    <row r="41" spans="2:9" x14ac:dyDescent="0.2">
      <c r="B41" s="13" t="s">
        <v>75</v>
      </c>
      <c r="C41" s="14" t="s">
        <v>76</v>
      </c>
      <c r="D41" s="15" t="s">
        <v>15</v>
      </c>
      <c r="E41" s="13">
        <v>6.0000000000000002E-6</v>
      </c>
      <c r="F41" s="16">
        <v>7640</v>
      </c>
      <c r="G41" s="22">
        <f t="shared" si="0"/>
        <v>38123.599999999999</v>
      </c>
      <c r="H41" s="16">
        <v>0.05</v>
      </c>
      <c r="I41" s="22">
        <f t="shared" si="1"/>
        <v>0.24950000000000003</v>
      </c>
    </row>
    <row r="42" spans="2:9" x14ac:dyDescent="0.2">
      <c r="B42" s="13" t="s">
        <v>77</v>
      </c>
      <c r="C42" s="14" t="s">
        <v>78</v>
      </c>
      <c r="D42" s="15" t="s">
        <v>36</v>
      </c>
      <c r="E42" s="13">
        <v>1.12E-2</v>
      </c>
      <c r="F42" s="16">
        <v>6.67</v>
      </c>
      <c r="G42" s="22">
        <f t="shared" si="0"/>
        <v>33.283300000000004</v>
      </c>
      <c r="H42" s="16">
        <v>7.0000000000000007E-2</v>
      </c>
      <c r="I42" s="22">
        <f t="shared" si="1"/>
        <v>0.34930000000000005</v>
      </c>
    </row>
    <row r="43" spans="2:9" ht="38.25" x14ac:dyDescent="0.2">
      <c r="B43" s="13" t="s">
        <v>79</v>
      </c>
      <c r="C43" s="14" t="s">
        <v>80</v>
      </c>
      <c r="D43" s="15" t="s">
        <v>81</v>
      </c>
      <c r="E43" s="13">
        <v>2</v>
      </c>
      <c r="F43" s="16">
        <v>27270.83</v>
      </c>
      <c r="G43" s="16" t="s">
        <v>82</v>
      </c>
      <c r="H43" s="16">
        <v>54541.66</v>
      </c>
      <c r="I43" s="16">
        <v>137538.79999999999</v>
      </c>
    </row>
    <row r="44" spans="2:9" ht="25.5" x14ac:dyDescent="0.2">
      <c r="B44" s="13" t="s">
        <v>83</v>
      </c>
      <c r="C44" s="14" t="s">
        <v>84</v>
      </c>
      <c r="D44" s="15" t="s">
        <v>15</v>
      </c>
      <c r="E44" s="13">
        <v>0.13320000000000001</v>
      </c>
      <c r="F44" s="16">
        <v>5500</v>
      </c>
      <c r="G44" s="22">
        <f>4.99*F44</f>
        <v>27445</v>
      </c>
      <c r="H44" s="16">
        <v>732.6</v>
      </c>
      <c r="I44" s="22">
        <f>4.99*H44</f>
        <v>3655.6740000000004</v>
      </c>
    </row>
    <row r="45" spans="2:9" ht="38.25" x14ac:dyDescent="0.2">
      <c r="B45" s="13" t="s">
        <v>85</v>
      </c>
      <c r="C45" s="14" t="s">
        <v>86</v>
      </c>
      <c r="D45" s="15" t="s">
        <v>81</v>
      </c>
      <c r="E45" s="13">
        <v>2</v>
      </c>
      <c r="F45" s="16">
        <v>27270.83</v>
      </c>
      <c r="G45" s="16" t="s">
        <v>87</v>
      </c>
      <c r="H45" s="16">
        <v>54541.66</v>
      </c>
      <c r="I45" s="16">
        <v>2685.76</v>
      </c>
    </row>
    <row r="46" spans="2:9" ht="25.5" x14ac:dyDescent="0.2">
      <c r="B46" s="13" t="s">
        <v>88</v>
      </c>
      <c r="C46" s="14" t="s">
        <v>89</v>
      </c>
      <c r="D46" s="15" t="s">
        <v>15</v>
      </c>
      <c r="E46" s="13">
        <v>1.17E-4</v>
      </c>
      <c r="F46" s="16">
        <v>3316.55</v>
      </c>
      <c r="G46" s="22">
        <f>4.99*F46</f>
        <v>16549.584500000001</v>
      </c>
      <c r="H46" s="16">
        <v>0.39</v>
      </c>
      <c r="I46" s="22">
        <f>4.99*H46</f>
        <v>1.9461000000000002</v>
      </c>
    </row>
    <row r="47" spans="2:9" ht="25.5" x14ac:dyDescent="0.2">
      <c r="B47" s="13" t="s">
        <v>90</v>
      </c>
      <c r="C47" s="14" t="s">
        <v>91</v>
      </c>
      <c r="D47" s="15" t="s">
        <v>25</v>
      </c>
      <c r="E47" s="13">
        <v>29.062000000000001</v>
      </c>
      <c r="F47" s="16">
        <v>44.82</v>
      </c>
      <c r="G47" s="22">
        <f t="shared" ref="G47:G61" si="2">4.99*F47</f>
        <v>223.65180000000001</v>
      </c>
      <c r="H47" s="16">
        <v>1302.56</v>
      </c>
      <c r="I47" s="22">
        <f t="shared" ref="I47:I61" si="3">4.99*H47</f>
        <v>6499.7744000000002</v>
      </c>
    </row>
    <row r="48" spans="2:9" ht="25.5" x14ac:dyDescent="0.2">
      <c r="B48" s="13" t="s">
        <v>92</v>
      </c>
      <c r="C48" s="14" t="s">
        <v>93</v>
      </c>
      <c r="D48" s="15" t="s">
        <v>94</v>
      </c>
      <c r="E48" s="13">
        <v>3</v>
      </c>
      <c r="F48" s="16">
        <v>31.43</v>
      </c>
      <c r="G48" s="22">
        <f t="shared" si="2"/>
        <v>156.8357</v>
      </c>
      <c r="H48" s="16">
        <v>94.29</v>
      </c>
      <c r="I48" s="22">
        <f t="shared" si="3"/>
        <v>470.50710000000004</v>
      </c>
    </row>
    <row r="49" spans="2:9" ht="38.25" x14ac:dyDescent="0.2">
      <c r="B49" s="13" t="s">
        <v>95</v>
      </c>
      <c r="C49" s="14" t="s">
        <v>96</v>
      </c>
      <c r="D49" s="15" t="s">
        <v>94</v>
      </c>
      <c r="E49" s="13">
        <v>1</v>
      </c>
      <c r="F49" s="16">
        <v>234.87</v>
      </c>
      <c r="G49" s="22">
        <f t="shared" si="2"/>
        <v>1172.0013000000001</v>
      </c>
      <c r="H49" s="16">
        <v>234.87</v>
      </c>
      <c r="I49" s="22">
        <f t="shared" si="3"/>
        <v>1172.0013000000001</v>
      </c>
    </row>
    <row r="50" spans="2:9" ht="38.25" x14ac:dyDescent="0.2">
      <c r="B50" s="13" t="s">
        <v>97</v>
      </c>
      <c r="C50" s="14" t="s">
        <v>98</v>
      </c>
      <c r="D50" s="15" t="s">
        <v>94</v>
      </c>
      <c r="E50" s="13">
        <v>3</v>
      </c>
      <c r="F50" s="16">
        <v>593.85</v>
      </c>
      <c r="G50" s="22">
        <f t="shared" si="2"/>
        <v>2963.3115000000003</v>
      </c>
      <c r="H50" s="16">
        <v>1781.55</v>
      </c>
      <c r="I50" s="22">
        <f t="shared" si="3"/>
        <v>8889.9344999999994</v>
      </c>
    </row>
    <row r="51" spans="2:9" ht="25.5" x14ac:dyDescent="0.2">
      <c r="B51" s="13" t="s">
        <v>99</v>
      </c>
      <c r="C51" s="14" t="s">
        <v>100</v>
      </c>
      <c r="D51" s="15" t="s">
        <v>94</v>
      </c>
      <c r="E51" s="13">
        <v>1</v>
      </c>
      <c r="F51" s="16">
        <v>908.44</v>
      </c>
      <c r="G51" s="22">
        <f t="shared" si="2"/>
        <v>4533.1156000000001</v>
      </c>
      <c r="H51" s="16">
        <v>908.44</v>
      </c>
      <c r="I51" s="22">
        <f t="shared" si="3"/>
        <v>4533.1156000000001</v>
      </c>
    </row>
    <row r="52" spans="2:9" ht="25.5" x14ac:dyDescent="0.2">
      <c r="B52" s="13" t="s">
        <v>101</v>
      </c>
      <c r="C52" s="14" t="s">
        <v>58</v>
      </c>
      <c r="D52" s="15" t="s">
        <v>25</v>
      </c>
      <c r="E52" s="13">
        <v>-0.96775</v>
      </c>
      <c r="F52" s="16">
        <v>1382.9</v>
      </c>
      <c r="G52" s="22">
        <f t="shared" si="2"/>
        <v>6900.6710000000012</v>
      </c>
      <c r="H52" s="16">
        <v>-1338.3</v>
      </c>
      <c r="I52" s="22">
        <f t="shared" si="3"/>
        <v>-6678.1170000000002</v>
      </c>
    </row>
    <row r="53" spans="2:9" ht="25.5" x14ac:dyDescent="0.2">
      <c r="B53" s="13" t="s">
        <v>102</v>
      </c>
      <c r="C53" s="14" t="s">
        <v>103</v>
      </c>
      <c r="D53" s="15" t="s">
        <v>94</v>
      </c>
      <c r="E53" s="13">
        <v>1</v>
      </c>
      <c r="F53" s="16">
        <v>727.88</v>
      </c>
      <c r="G53" s="22">
        <f t="shared" si="2"/>
        <v>3632.1212</v>
      </c>
      <c r="H53" s="16">
        <v>727.88</v>
      </c>
      <c r="I53" s="22">
        <f t="shared" si="3"/>
        <v>3632.1212</v>
      </c>
    </row>
    <row r="54" spans="2:9" ht="25.5" x14ac:dyDescent="0.2">
      <c r="B54" s="13" t="s">
        <v>104</v>
      </c>
      <c r="C54" s="14" t="s">
        <v>105</v>
      </c>
      <c r="D54" s="15" t="s">
        <v>15</v>
      </c>
      <c r="E54" s="13">
        <v>1.7080000000000001E-2</v>
      </c>
      <c r="F54" s="16">
        <v>7571</v>
      </c>
      <c r="G54" s="22">
        <f t="shared" si="2"/>
        <v>37779.29</v>
      </c>
      <c r="H54" s="16">
        <v>129.31</v>
      </c>
      <c r="I54" s="22">
        <f t="shared" si="3"/>
        <v>645.25690000000009</v>
      </c>
    </row>
    <row r="55" spans="2:9" ht="25.5" x14ac:dyDescent="0.2">
      <c r="B55" s="13" t="s">
        <v>106</v>
      </c>
      <c r="C55" s="14" t="s">
        <v>107</v>
      </c>
      <c r="D55" s="15" t="s">
        <v>94</v>
      </c>
      <c r="E55" s="13">
        <v>1</v>
      </c>
      <c r="F55" s="16">
        <v>442.11</v>
      </c>
      <c r="G55" s="22">
        <f t="shared" si="2"/>
        <v>2206.1289000000002</v>
      </c>
      <c r="H55" s="16">
        <v>442.11</v>
      </c>
      <c r="I55" s="22">
        <f t="shared" si="3"/>
        <v>2206.1289000000002</v>
      </c>
    </row>
    <row r="56" spans="2:9" ht="51" x14ac:dyDescent="0.2">
      <c r="B56" s="13" t="s">
        <v>108</v>
      </c>
      <c r="C56" s="14" t="s">
        <v>109</v>
      </c>
      <c r="D56" s="15" t="s">
        <v>94</v>
      </c>
      <c r="E56" s="13">
        <v>4</v>
      </c>
      <c r="F56" s="16">
        <v>100</v>
      </c>
      <c r="G56" s="22">
        <f t="shared" si="2"/>
        <v>499</v>
      </c>
      <c r="H56" s="16">
        <v>400</v>
      </c>
      <c r="I56" s="22">
        <f t="shared" si="3"/>
        <v>1996</v>
      </c>
    </row>
    <row r="57" spans="2:9" ht="51" x14ac:dyDescent="0.2">
      <c r="B57" s="13" t="s">
        <v>110</v>
      </c>
      <c r="C57" s="14" t="s">
        <v>111</v>
      </c>
      <c r="D57" s="15" t="s">
        <v>94</v>
      </c>
      <c r="E57" s="13">
        <v>4</v>
      </c>
      <c r="F57" s="16">
        <v>152</v>
      </c>
      <c r="G57" s="22">
        <f t="shared" si="2"/>
        <v>758.48</v>
      </c>
      <c r="H57" s="16">
        <v>608</v>
      </c>
      <c r="I57" s="22">
        <f t="shared" si="3"/>
        <v>3033.92</v>
      </c>
    </row>
    <row r="58" spans="2:9" ht="25.5" x14ac:dyDescent="0.2">
      <c r="B58" s="13" t="s">
        <v>112</v>
      </c>
      <c r="C58" s="14" t="s">
        <v>84</v>
      </c>
      <c r="D58" s="15" t="s">
        <v>15</v>
      </c>
      <c r="E58" s="13">
        <v>-5.4800000000000001E-2</v>
      </c>
      <c r="F58" s="16">
        <v>5500</v>
      </c>
      <c r="G58" s="22">
        <f t="shared" si="2"/>
        <v>27445</v>
      </c>
      <c r="H58" s="16">
        <v>-301.39999999999998</v>
      </c>
      <c r="I58" s="22">
        <f t="shared" si="3"/>
        <v>-1503.9859999999999</v>
      </c>
    </row>
    <row r="59" spans="2:9" ht="51" x14ac:dyDescent="0.2">
      <c r="B59" s="13" t="s">
        <v>113</v>
      </c>
      <c r="C59" s="14" t="s">
        <v>114</v>
      </c>
      <c r="D59" s="15" t="s">
        <v>94</v>
      </c>
      <c r="E59" s="13">
        <v>2</v>
      </c>
      <c r="F59" s="16">
        <v>1744.37</v>
      </c>
      <c r="G59" s="22">
        <f t="shared" si="2"/>
        <v>8704.4063000000006</v>
      </c>
      <c r="H59" s="16">
        <v>3488.74</v>
      </c>
      <c r="I59" s="22">
        <f t="shared" si="3"/>
        <v>17408.812600000001</v>
      </c>
    </row>
    <row r="60" spans="2:9" ht="51" x14ac:dyDescent="0.2">
      <c r="B60" s="13" t="s">
        <v>115</v>
      </c>
      <c r="C60" s="14" t="s">
        <v>116</v>
      </c>
      <c r="D60" s="15" t="s">
        <v>117</v>
      </c>
      <c r="E60" s="13">
        <v>14.0251</v>
      </c>
      <c r="F60" s="16">
        <v>521.73</v>
      </c>
      <c r="G60" s="22">
        <f t="shared" si="2"/>
        <v>2603.4327000000003</v>
      </c>
      <c r="H60" s="16">
        <v>7317.32</v>
      </c>
      <c r="I60" s="22">
        <f t="shared" si="3"/>
        <v>36513.426800000001</v>
      </c>
    </row>
    <row r="61" spans="2:9" ht="38.25" x14ac:dyDescent="0.2">
      <c r="B61" s="13" t="s">
        <v>118</v>
      </c>
      <c r="C61" s="14" t="s">
        <v>119</v>
      </c>
      <c r="D61" s="15" t="s">
        <v>94</v>
      </c>
      <c r="E61" s="13">
        <v>2</v>
      </c>
      <c r="F61" s="16">
        <v>251.76</v>
      </c>
      <c r="G61" s="22">
        <f t="shared" si="2"/>
        <v>1256.2824000000001</v>
      </c>
      <c r="H61" s="16">
        <v>503.52</v>
      </c>
      <c r="I61" s="22">
        <f t="shared" si="3"/>
        <v>2512.5648000000001</v>
      </c>
    </row>
    <row r="62" spans="2:9" x14ac:dyDescent="0.2">
      <c r="B62" s="17" t="s">
        <v>120</v>
      </c>
      <c r="C62" s="18" t="s">
        <v>121</v>
      </c>
      <c r="D62" s="19"/>
      <c r="E62" s="17" t="s">
        <v>120</v>
      </c>
      <c r="F62" s="20"/>
      <c r="G62" s="20"/>
      <c r="H62" s="23">
        <f>SUM(H13:H61)</f>
        <v>129005.03000000001</v>
      </c>
      <c r="I62" s="23">
        <f>SUM(I13:I61)</f>
        <v>239633.89289999998</v>
      </c>
    </row>
    <row r="63" spans="2:9" x14ac:dyDescent="0.2">
      <c r="B63" s="8"/>
      <c r="C63" s="6"/>
      <c r="D63" s="7"/>
      <c r="E63" s="8"/>
      <c r="F63" s="9"/>
      <c r="G63" s="9"/>
      <c r="H63" s="9"/>
      <c r="I63" s="9"/>
    </row>
    <row r="65" spans="2:2" x14ac:dyDescent="0.2">
      <c r="B65" s="3" t="s">
        <v>122</v>
      </c>
    </row>
  </sheetData>
  <mergeCells count="13">
    <mergeCell ref="B12:I12"/>
    <mergeCell ref="H6:I6"/>
    <mergeCell ref="F6:G6"/>
    <mergeCell ref="E6:E8"/>
    <mergeCell ref="D6:D8"/>
    <mergeCell ref="C6:C8"/>
    <mergeCell ref="B6:B8"/>
    <mergeCell ref="C1:H1"/>
    <mergeCell ref="D5:F5"/>
    <mergeCell ref="C4:G4"/>
    <mergeCell ref="B10:I10"/>
    <mergeCell ref="B11:I11"/>
    <mergeCell ref="B2:I3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2021-06-24T10:17:03Z</cp:lastPrinted>
  <dcterms:created xsi:type="dcterms:W3CDTF">2003-01-28T12:33:10Z</dcterms:created>
  <dcterms:modified xsi:type="dcterms:W3CDTF">2023-10-11T09:53:35Z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